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Лист1" sheetId="1" r:id="rId1"/>
  </sheets>
  <definedNames>
    <definedName name="active_page">Лист1!$J$1</definedName>
    <definedName name="allow_energy">Лист1!$J$5</definedName>
    <definedName name="calc_with">Лист1!$J$4</definedName>
    <definedName name="energy">Лист1!$H$4</definedName>
    <definedName name="group">Лист1!$A$5</definedName>
    <definedName name="interval">Лист1!$J$3</definedName>
    <definedName name="is_group">Лист1!$J$6</definedName>
    <definedName name="isOV">Лист1!$A$3</definedName>
    <definedName name="name">Лист1!#REF!</definedName>
    <definedName name="period">Лист1!$H$5</definedName>
    <definedName name="report_name">Лист1!$J$2</definedName>
    <definedName name="start">Лист1!$A$9</definedName>
    <definedName name="summary">Лист1!$J$7</definedName>
  </definedNames>
  <calcPr calcId="145621"/>
</workbook>
</file>

<file path=xl/calcChain.xml><?xml version="1.0" encoding="utf-8"?>
<calcChain xmlns="http://schemas.openxmlformats.org/spreadsheetml/2006/main">
  <c r="G18" i="1" l="1"/>
  <c r="F18" i="1"/>
  <c r="E18" i="1"/>
</calcChain>
</file>

<file path=xl/sharedStrings.xml><?xml version="1.0" encoding="utf-8"?>
<sst xmlns="http://schemas.openxmlformats.org/spreadsheetml/2006/main" count="25" uniqueCount="23">
  <si>
    <t>Наименование</t>
  </si>
  <si>
    <t>Показания счетных механизмов</t>
  </si>
  <si>
    <t>Показания       на начало интервала</t>
  </si>
  <si>
    <t>Показания       на конец интервала</t>
  </si>
  <si>
    <t>Погрешность измерения, %</t>
  </si>
  <si>
    <t>METERAGE</t>
  </si>
  <si>
    <t>Коэф. счетчика</t>
  </si>
  <si>
    <t>Погрешность измерения,</t>
  </si>
  <si>
    <t>Потребленная электро-энергия,</t>
  </si>
  <si>
    <t>Потребленная электроэнергия по разности показаний,</t>
  </si>
  <si>
    <t>реактивная энергия</t>
  </si>
  <si>
    <t>за 20.06.2018</t>
  </si>
  <si>
    <t>ПС 35 кВ Игмас</t>
  </si>
  <si>
    <t xml:space="preserve"> 0,4 Игмас ТСН ао RS</t>
  </si>
  <si>
    <t xml:space="preserve"> 10 Игмас Т 1 ап RS</t>
  </si>
  <si>
    <t xml:space="preserve"> 10 Игмас Т 2 ап RS</t>
  </si>
  <si>
    <t xml:space="preserve"> 10 Игмас-Брусенецкий ЛПХ ао RS</t>
  </si>
  <si>
    <t xml:space="preserve"> 10 Игмас-Брусенецкий ЛПХ ап RS</t>
  </si>
  <si>
    <t xml:space="preserve"> 10 Игмас-Коченьга ао RS</t>
  </si>
  <si>
    <t xml:space="preserve"> 10 Игмас-Леваш ао RS</t>
  </si>
  <si>
    <t xml:space="preserve"> 10 Игмас-Н.Склад ао RS</t>
  </si>
  <si>
    <t xml:space="preserve"> 10 Игмас-Сельсовет ао RS</t>
  </si>
  <si>
    <t>кВарч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</si>
</sst>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5" formatCode="dd/mm"/>
    <numFmt numFmtId="177" formatCode="#,##0.000"/>
  </numFmts>
  <fonts count="9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2" fillId="0" borderId="0" xfId="0" applyFont="1"/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  <xf numFmtId="175" fontId="8" fillId="0" borderId="0" xfId="0" applyNumberFormat="1" applyFont="1" applyAlignment="1">
      <alignment vertical="top"/>
    </xf>
    <xf numFmtId="4" fontId="6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6" fillId="0" borderId="0" xfId="0" applyNumberFormat="1" applyFont="1" applyAlignment="1">
      <alignment vertical="top"/>
    </xf>
    <xf numFmtId="3" fontId="8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4" fontId="6" fillId="0" borderId="0" xfId="0" applyNumberFormat="1" applyFont="1"/>
    <xf numFmtId="177" fontId="6" fillId="0" borderId="0" xfId="0" applyNumberFormat="1" applyFont="1" applyAlignment="1">
      <alignment horizontal="right" vertical="top" wrapText="1"/>
    </xf>
    <xf numFmtId="177" fontId="8" fillId="0" borderId="0" xfId="0" applyNumberFormat="1" applyFont="1" applyAlignment="1">
      <alignment horizontal="right" vertical="top"/>
    </xf>
    <xf numFmtId="177" fontId="6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 wrapText="1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center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175" fontId="5" fillId="0" borderId="0" xfId="0" applyNumberFormat="1" applyFont="1" applyAlignment="1">
      <alignment horizontal="center" vertical="top"/>
    </xf>
    <xf numFmtId="0" fontId="3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177" fontId="3" fillId="0" borderId="5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3" fontId="3" fillId="0" borderId="7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4" fontId="3" fillId="0" borderId="9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6" fillId="0" borderId="3" xfId="0" applyFont="1" applyBorder="1" applyAlignment="1">
      <alignment vertical="top"/>
    </xf>
    <xf numFmtId="177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1" xfId="0" applyNumberFormat="1" applyFont="1" applyBorder="1"/>
    <xf numFmtId="0" fontId="6" fillId="0" borderId="12" xfId="0" applyFont="1" applyBorder="1" applyAlignment="1">
      <alignment horizontal="left" vertical="top"/>
    </xf>
    <xf numFmtId="177" fontId="6" fillId="0" borderId="13" xfId="0" applyNumberFormat="1" applyFont="1" applyBorder="1" applyAlignment="1">
      <alignment horizontal="right" vertical="top" wrapText="1"/>
    </xf>
    <xf numFmtId="3" fontId="6" fillId="0" borderId="13" xfId="0" applyNumberFormat="1" applyFont="1" applyBorder="1" applyAlignment="1">
      <alignment vertical="top"/>
    </xf>
    <xf numFmtId="4" fontId="6" fillId="0" borderId="13" xfId="0" applyNumberFormat="1" applyFont="1" applyBorder="1" applyAlignment="1">
      <alignment horizontal="right" vertical="top" wrapText="1"/>
    </xf>
    <xf numFmtId="4" fontId="6" fillId="0" borderId="13" xfId="0" applyNumberFormat="1" applyFont="1" applyBorder="1" applyAlignment="1">
      <alignment vertical="top"/>
    </xf>
    <xf numFmtId="4" fontId="6" fillId="0" borderId="14" xfId="0" applyNumberFormat="1" applyFont="1" applyBorder="1"/>
    <xf numFmtId="0" fontId="6" fillId="0" borderId="4" xfId="0" applyFont="1" applyBorder="1" applyAlignment="1">
      <alignment horizontal="left" vertical="top"/>
    </xf>
    <xf numFmtId="177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5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8"/>
  <sheetViews>
    <sheetView tabSelected="1" zoomScaleNormal="100" zoomScaleSheetLayoutView="100" workbookViewId="0"/>
  </sheetViews>
  <sheetFormatPr defaultRowHeight="15.75" x14ac:dyDescent="0.25"/>
  <cols>
    <col min="1" max="1" width="35.7109375" style="2" customWidth="1"/>
    <col min="2" max="3" width="12.7109375" style="13" customWidth="1"/>
    <col min="4" max="4" width="12.7109375" style="9" customWidth="1"/>
    <col min="5" max="5" width="17.7109375" style="16" customWidth="1"/>
    <col min="6" max="6" width="15.5703125" style="5" customWidth="1"/>
    <col min="7" max="7" width="14.28515625" style="5" customWidth="1"/>
    <col min="8" max="8" width="14.28515625" style="12" customWidth="1"/>
    <col min="9" max="9" width="9.140625" style="1"/>
    <col min="10" max="10" width="7.5703125" style="1" hidden="1" customWidth="1"/>
    <col min="11" max="16384" width="9.140625" style="1"/>
  </cols>
  <sheetData>
    <row r="1" spans="1:10" ht="15" customHeight="1" x14ac:dyDescent="0.25">
      <c r="J1" s="1">
        <v>0</v>
      </c>
    </row>
    <row r="2" spans="1:10" ht="24.75" customHeight="1" x14ac:dyDescent="0.2">
      <c r="A2" s="22" t="s">
        <v>1</v>
      </c>
      <c r="B2" s="22"/>
      <c r="C2" s="22"/>
      <c r="D2" s="22"/>
      <c r="E2" s="22"/>
      <c r="F2" s="22"/>
      <c r="G2" s="22"/>
      <c r="H2" s="22"/>
      <c r="J2" s="11" t="s">
        <v>5</v>
      </c>
    </row>
    <row r="3" spans="1:10" ht="21" customHeight="1" x14ac:dyDescent="0.25">
      <c r="A3" s="4"/>
      <c r="B3" s="14"/>
      <c r="C3" s="14"/>
      <c r="D3" s="10"/>
      <c r="E3" s="17"/>
      <c r="F3" s="6"/>
      <c r="G3" s="6"/>
      <c r="J3" s="1">
        <v>0</v>
      </c>
    </row>
    <row r="4" spans="1:10" ht="12.75" customHeight="1" x14ac:dyDescent="0.2">
      <c r="B4" s="15"/>
      <c r="C4" s="15"/>
      <c r="E4" s="18"/>
      <c r="H4" s="7" t="s">
        <v>10</v>
      </c>
      <c r="J4" s="1">
        <v>-1</v>
      </c>
    </row>
    <row r="5" spans="1:10" ht="18.75" x14ac:dyDescent="0.2">
      <c r="A5" s="3" t="s">
        <v>12</v>
      </c>
      <c r="B5" s="15"/>
      <c r="C5" s="15"/>
      <c r="E5" s="18"/>
      <c r="H5" s="8" t="s">
        <v>11</v>
      </c>
      <c r="J5" s="1">
        <v>0</v>
      </c>
    </row>
    <row r="6" spans="1:10" ht="16.5" thickBot="1" x14ac:dyDescent="0.3">
      <c r="J6" s="1">
        <v>3</v>
      </c>
    </row>
    <row r="7" spans="1:10" s="19" customFormat="1" ht="63" customHeight="1" x14ac:dyDescent="0.25">
      <c r="A7" s="23" t="s">
        <v>0</v>
      </c>
      <c r="B7" s="25" t="s">
        <v>2</v>
      </c>
      <c r="C7" s="25" t="s">
        <v>3</v>
      </c>
      <c r="D7" s="27" t="s">
        <v>6</v>
      </c>
      <c r="E7" s="20" t="s">
        <v>9</v>
      </c>
      <c r="F7" s="20" t="s">
        <v>8</v>
      </c>
      <c r="G7" s="20" t="s">
        <v>7</v>
      </c>
      <c r="H7" s="29" t="s">
        <v>4</v>
      </c>
      <c r="J7" s="19">
        <v>1</v>
      </c>
    </row>
    <row r="8" spans="1:10" s="19" customFormat="1" ht="16.5" customHeight="1" thickBot="1" x14ac:dyDescent="0.3">
      <c r="A8" s="24"/>
      <c r="B8" s="26"/>
      <c r="C8" s="26"/>
      <c r="D8" s="28"/>
      <c r="E8" s="21" t="s">
        <v>22</v>
      </c>
      <c r="F8" s="21" t="s">
        <v>22</v>
      </c>
      <c r="G8" s="21" t="s">
        <v>22</v>
      </c>
      <c r="H8" s="30"/>
    </row>
    <row r="9" spans="1:10" x14ac:dyDescent="0.25">
      <c r="A9" s="31" t="s">
        <v>13</v>
      </c>
      <c r="B9" s="32">
        <v>1462.3</v>
      </c>
      <c r="C9" s="32">
        <v>1466.797</v>
      </c>
      <c r="D9" s="33">
        <v>1</v>
      </c>
      <c r="E9" s="34">
        <v>4.4969999999999999</v>
      </c>
      <c r="F9" s="35">
        <v>4.4969999999999999</v>
      </c>
      <c r="G9" s="35">
        <v>0</v>
      </c>
      <c r="H9" s="36">
        <v>0</v>
      </c>
    </row>
    <row r="10" spans="1:10" x14ac:dyDescent="0.25">
      <c r="A10" s="37" t="s">
        <v>14</v>
      </c>
      <c r="B10" s="38">
        <v>90.743899999999996</v>
      </c>
      <c r="C10" s="38">
        <v>90.744</v>
      </c>
      <c r="D10" s="39">
        <v>3000</v>
      </c>
      <c r="E10" s="40">
        <v>0.3</v>
      </c>
      <c r="F10" s="41">
        <v>0.3</v>
      </c>
      <c r="G10" s="41">
        <v>0</v>
      </c>
      <c r="H10" s="42">
        <v>0</v>
      </c>
    </row>
    <row r="11" spans="1:10" x14ac:dyDescent="0.25">
      <c r="A11" s="37" t="s">
        <v>15</v>
      </c>
      <c r="B11" s="38">
        <v>830.31060000000002</v>
      </c>
      <c r="C11" s="38">
        <v>832.06050000000005</v>
      </c>
      <c r="D11" s="39">
        <v>3000</v>
      </c>
      <c r="E11" s="40">
        <v>5249.7</v>
      </c>
      <c r="F11" s="41">
        <v>5249.7</v>
      </c>
      <c r="G11" s="41">
        <v>0</v>
      </c>
      <c r="H11" s="42">
        <v>0</v>
      </c>
    </row>
    <row r="12" spans="1:10" x14ac:dyDescent="0.25">
      <c r="A12" s="37" t="s">
        <v>16</v>
      </c>
      <c r="B12" s="38">
        <v>4604.3271000000004</v>
      </c>
      <c r="C12" s="38">
        <v>4606.1962999999996</v>
      </c>
      <c r="D12" s="39">
        <v>1000</v>
      </c>
      <c r="E12" s="40">
        <v>1869.2</v>
      </c>
      <c r="F12" s="41">
        <v>1869.3</v>
      </c>
      <c r="G12" s="41">
        <v>-0.1</v>
      </c>
      <c r="H12" s="42">
        <v>-0.01</v>
      </c>
    </row>
    <row r="13" spans="1:10" x14ac:dyDescent="0.25">
      <c r="A13" s="37" t="s">
        <v>17</v>
      </c>
      <c r="B13" s="38">
        <v>137.9195</v>
      </c>
      <c r="C13" s="38">
        <v>137.9195</v>
      </c>
      <c r="D13" s="39">
        <v>1000</v>
      </c>
      <c r="E13" s="40">
        <v>0</v>
      </c>
      <c r="F13" s="41">
        <v>0</v>
      </c>
      <c r="G13" s="41">
        <v>0</v>
      </c>
      <c r="H13" s="42"/>
    </row>
    <row r="14" spans="1:10" x14ac:dyDescent="0.25">
      <c r="A14" s="37" t="s">
        <v>18</v>
      </c>
      <c r="B14" s="38">
        <v>459.24200000000002</v>
      </c>
      <c r="C14" s="38">
        <v>460.87090000000001</v>
      </c>
      <c r="D14" s="39">
        <v>1000</v>
      </c>
      <c r="E14" s="40">
        <v>1628.9</v>
      </c>
      <c r="F14" s="41">
        <v>1628.9</v>
      </c>
      <c r="G14" s="41">
        <v>0</v>
      </c>
      <c r="H14" s="42">
        <v>0</v>
      </c>
    </row>
    <row r="15" spans="1:10" x14ac:dyDescent="0.25">
      <c r="A15" s="37" t="s">
        <v>19</v>
      </c>
      <c r="B15" s="38">
        <v>370.67149999999998</v>
      </c>
      <c r="C15" s="38">
        <v>371.37520000000001</v>
      </c>
      <c r="D15" s="39">
        <v>1000</v>
      </c>
      <c r="E15" s="40">
        <v>703.7</v>
      </c>
      <c r="F15" s="41">
        <v>703.7</v>
      </c>
      <c r="G15" s="41">
        <v>0</v>
      </c>
      <c r="H15" s="42">
        <v>0</v>
      </c>
    </row>
    <row r="16" spans="1:10" x14ac:dyDescent="0.25">
      <c r="A16" s="37" t="s">
        <v>20</v>
      </c>
      <c r="B16" s="38">
        <v>31.080400000000001</v>
      </c>
      <c r="C16" s="38">
        <v>31.1296</v>
      </c>
      <c r="D16" s="39">
        <v>1000</v>
      </c>
      <c r="E16" s="40">
        <v>49.2</v>
      </c>
      <c r="F16" s="41">
        <v>49.2</v>
      </c>
      <c r="G16" s="41">
        <v>0</v>
      </c>
      <c r="H16" s="42">
        <v>0</v>
      </c>
    </row>
    <row r="17" spans="1:8" ht="16.5" thickBot="1" x14ac:dyDescent="0.3">
      <c r="A17" s="43" t="s">
        <v>21</v>
      </c>
      <c r="B17" s="44">
        <v>769.01440000000002</v>
      </c>
      <c r="C17" s="44">
        <v>770.02769999999998</v>
      </c>
      <c r="D17" s="45">
        <v>1000</v>
      </c>
      <c r="E17" s="46">
        <v>1013.3</v>
      </c>
      <c r="F17" s="47">
        <v>1013.3</v>
      </c>
      <c r="G17" s="47">
        <v>0</v>
      </c>
      <c r="H17" s="48">
        <v>0</v>
      </c>
    </row>
    <row r="18" spans="1:8" x14ac:dyDescent="0.25">
      <c r="E18" s="49">
        <f>SUM(E9:E17)</f>
        <v>10518.797</v>
      </c>
      <c r="F18" s="50">
        <f>SUM(F9:F17)</f>
        <v>10518.897000000001</v>
      </c>
      <c r="G18" s="50">
        <f>SUM(G9:G17)</f>
        <v>-0.1</v>
      </c>
    </row>
  </sheetData>
  <mergeCells count="6">
    <mergeCell ref="A2:H2"/>
    <mergeCell ref="A7:A8"/>
    <mergeCell ref="B7:B8"/>
    <mergeCell ref="C7:C8"/>
    <mergeCell ref="D7:D8"/>
    <mergeCell ref="H7:H8"/>
  </mergeCells>
  <phoneticPr fontId="1" type="noConversion"/>
  <pageMargins left="0.59055118110236227" right="0.59055118110236227" top="0.59055118110236227" bottom="0.59055118110236227" header="0.51181102362204722" footer="0.51181102362204722"/>
  <pageSetup paperSize="9" scale="67" fitToHeight="100" orientation="portrait" r:id="rId1"/>
  <headerFooter alignWithMargins="0">
    <oddFooter>&amp;LЭнфорс АСКУЭ&amp;C&amp;D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Лист1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Низовцев Сергей Николаевич</dc:creator>
  <cp:lastModifiedBy>Низовцев Сергей Николаевич</cp:lastModifiedBy>
  <cp:lastPrinted>2006-01-30T06:37:31Z</cp:lastPrinted>
  <dcterms:created xsi:type="dcterms:W3CDTF">2006-01-12T11:13:46Z</dcterms:created>
  <dcterms:modified xsi:type="dcterms:W3CDTF">2018-06-26T13:42:35Z</dcterms:modified>
</cp:coreProperties>
</file>